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F:\NĂM 2025\CÔNG VĂN\CHÚ KIỆT\"/>
    </mc:Choice>
  </mc:AlternateContent>
  <xr:revisionPtr revIDLastSave="0" documentId="13_ncr:1_{D88DA71A-F4B9-4AF6-9E38-BBA0F4E5171F}" xr6:coauthVersionLast="47" xr6:coauthVersionMax="47" xr10:uidLastSave="{00000000-0000-0000-0000-000000000000}"/>
  <bookViews>
    <workbookView xWindow="-120" yWindow="-120" windowWidth="20730" windowHeight="11160" xr2:uid="{00000000-000D-0000-FFFF-FFFF00000000}"/>
  </bookViews>
  <sheets>
    <sheet name="3 MÁY" sheetId="2" r:id="rId1"/>
  </sheets>
  <definedNames>
    <definedName name="_xlnm.Print_Titles" localSheetId="0">'3 MÁY'!$4:$5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2" l="1"/>
  <c r="H79" i="2"/>
  <c r="H78"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7" i="2" l="1"/>
  <c r="H18" i="2"/>
  <c r="H17" i="2"/>
  <c r="H16" i="2"/>
  <c r="H15" i="2"/>
  <c r="H14" i="2"/>
  <c r="H13" i="2"/>
  <c r="H12" i="2"/>
  <c r="H11" i="2"/>
  <c r="H10" i="2"/>
  <c r="H9" i="2"/>
  <c r="H8" i="2"/>
</calcChain>
</file>

<file path=xl/sharedStrings.xml><?xml version="1.0" encoding="utf-8"?>
<sst xmlns="http://schemas.openxmlformats.org/spreadsheetml/2006/main" count="294" uniqueCount="164">
  <si>
    <t>STT</t>
  </si>
  <si>
    <t>Tên hàng hóa</t>
  </si>
  <si>
    <t>Đặc tính kỹ thuật/Thông số kỹ thuật</t>
  </si>
  <si>
    <t>Tiêu chuẩn chất lượng</t>
  </si>
  <si>
    <t>Đơn vị tính</t>
  </si>
  <si>
    <t>Test</t>
  </si>
  <si>
    <t xml:space="preserve">Kit tách chiết DNA/RNA </t>
  </si>
  <si>
    <t>Bộ hóa chất tách chiết DNA/RNA sử dụng cho máy tự động
Thành phần bao gồm: Lysis Buffer, Wash buffer 1, Wash buffer 2, Elution buffer, Magnetic bead, Deep well plate, Elution plate, Tip comb.
Dạng tách chiết: Hạt từ phủ silica
Thể tích mẫu đầu vào: 200 µl
Thể tích giếng: Tối đa 1.000 µl
A260/A280: 1,5-2,1
Thể tích dung giải DNA/RNA: 50 µl</t>
  </si>
  <si>
    <t xml:space="preserve">  ISO 13485.
</t>
  </si>
  <si>
    <t>Kit realtime PCR định lượng HBV</t>
  </si>
  <si>
    <t>Kit định lượng HCV</t>
  </si>
  <si>
    <t>-Kit được sử dụng để định lượng RNA của virus viêm gan C trong huyết thanh, huyết tương (ống EDTA) người 
Vùng gen đích: 5’-UTR trong bộ gene HCV
- Chứng nội nội sinh gene ALAS1 kiểm soát quá trình tách chiết RNA, phiên mã ngược, phản ứng PCR
- Thành phần: Dung dịch đệm, hỗn hợp mồi và mẫu dò, hỗn hợp enzyme, 4 chuẩn dương, chứng âm</t>
  </si>
  <si>
    <t>Kit phát hiện vi khuẩn Lao</t>
  </si>
  <si>
    <t xml:space="preserve"> - bộ kit real-time PCR phát hiện Lao và Lao không điển hình: MTB, Mycobacteria 
- Loại mẫu bệnh phẩm: Đờm, Tế bào nuôi cấy, Dịch rửa phế quản, Mô tươi
- Tiêu chuẩn bộ kit : CE-IVD
-  Phụ kiện kèm theo :  có bộ hóa chất xử lý mẫu Lao, dụng cụ ống nghiệm lấy mẫu đờm</t>
  </si>
  <si>
    <t>Kit định type DNA HPV (16 type)</t>
  </si>
  <si>
    <t>- Kit được sử dụng để xác định riêng lẻ 16 genotype của Human papillomavirus (type 16, 18, 45, 31, 33, 35, 39, 51, 52, 56, 58, 59, 66, 68, 6, 11) trên mẫu dịch phết cổ tử cung sử dụng realtime PCR.
- Chứng nội: gene ALAS1 ở người
- Giới hạn phát hiện (LOD95) là 10 – 20 copies/phản ứng.
- Thời gian ủ khởi động enzyme 15 phút ở 95 độ C
- Độ đặc hiệu: Âm tính trên 30 chủng sinh vật khác HPV
- Mix 1: xác định Type 16, Type 18, Type 45, Chứng nội (IC)
- Mix 2: xác định Type 33, Type 39, Type 31, Chứng nội (IC)
- Mix 3: xác định Type 56, Type 59, Type 35, Type 51
- Mix 4: xác định Type 66, Type 68, Type 52, Type 58
- Mix 5: xác định Type 6, Type 11, Chứng nội (IC)
+ Cung cấp kèm chổi lấy mẫu và dung dịch xử lý mẫu dịch phết</t>
  </si>
  <si>
    <t>Kit định tính GBS</t>
  </si>
  <si>
    <t>- Kit được sử dụng để phát hiên DNA của vi khuẩn Streptococcus nhóm B - GBS (Streptococcus agalactiae) trong mẫu bệnh phẩm dịch phết âm đạo – trực tràng. 
 - Chứng nội ngoại sinh (internal control, IC) tách chiết cùng mẫu giúp phát hiện chất ức chế, kiểm soát quy trình tách chiết DNA và phản ứng PCR
- Độ nhạy (LOD50): 6 copies/phản ứng
 + Chổi lấy mẫu và dung dịch xử lý mẫu dịch phết</t>
  </si>
  <si>
    <t>Bộ hóa chất xử lý mẫu dịch phết</t>
  </si>
  <si>
    <t>Hóa chất xử lý mẫu phết tế bào cổ tử cung
Thành phần: dung dịch xử lý, chổi lấy mẫu, eppendorf 1.5ml</t>
  </si>
  <si>
    <t>Bộ hóa chất xử lý mẫu đờm</t>
  </si>
  <si>
    <t>Hóa chất xử lý mẫu đàm mủ, dịch phế quản, dịch màng phổi, nước tiểu, dịch não tủy</t>
  </si>
  <si>
    <t>đầu tip 0.5-10ul(có bông lọc)</t>
  </si>
  <si>
    <t>Hộp</t>
  </si>
  <si>
    <t>đầu tip 2.0-20ul(có bông lọc)</t>
  </si>
  <si>
    <t>đầu tip 10-100ul(có bông lọc)</t>
  </si>
  <si>
    <t>đầu tip 100-1000ul(có bông lọc)</t>
  </si>
  <si>
    <t>Số lượng</t>
  </si>
  <si>
    <t>Năm 2024</t>
  </si>
  <si>
    <t>Năm 2025</t>
  </si>
  <si>
    <t>Tổng công 2 năm</t>
  </si>
  <si>
    <t xml:space="preserve">Quy cách : 96 cái / Hộp
Vật liệu: nhựa polypropylen 
Thể tích hút : 100-1000ul (hoặc thể tích danh tịnh 100ul) có bông lọc, Loại universal fit phù hợp với pipet piston, Không chứa các Enzyme phân hủy ADN, ARN, Vô trùng </t>
  </si>
  <si>
    <t xml:space="preserve">Quy cách : 96 cái / Hộp
Vật liệu: nhựa polypropylen 
Thể tích hút :0.5-10ul (hoặc thể tích danh tịnh 10ul), có bông lọc
Loại universal fit phù hợp với pipet piston 
Không chứa các Enzyme phân hủy ADN, ARN. Vô trùng </t>
  </si>
  <si>
    <t xml:space="preserve">Quy cách : 96 cái / Hộp
Vật liệu: nhựa polypropylen 
Thể tích hút :2.0-20ul (hoặc thể tích danh tịnh 20ul), có bông lọc
Loại universal fit phù hợp với pipet piston 
Không chứa các Enzyme phân hủy ADN, ARN. Vô trùng </t>
  </si>
  <si>
    <t xml:space="preserve">Quy cách : 96 cái / Hộp
Vật liệu: nhựa polypropylen 
Thể tích hút : 10-100ul (hoặc thể tích danh tịnh 100ul) , có bông lọc
Loại universal fit phù hợp với pipet piston 
Không chứa các Enzyme phân hủy ADN, ARN. Vô trùng </t>
  </si>
  <si>
    <t>DANH MỤC HÓA CHẤT, VẬT TƯ MỜI CHÀO GIÁ</t>
  </si>
  <si>
    <t>Đặc tính kỹ thuật/Thông số kỹ thuật (hoặc tương đương)</t>
  </si>
  <si>
    <t xml:space="preserve">Số lượng </t>
  </si>
  <si>
    <t>Năm 2026</t>
  </si>
  <si>
    <t>Tổng 2 năm</t>
  </si>
  <si>
    <t>Hóa chất xét nghiệm HBsAg</t>
  </si>
  <si>
    <t>-Chức năng/công dụng: Sử dụng cho chẩn đoán in vitro nhằm phát hiện định tính kháng nguyên bề mặt kháng virus viêm gan B (HBsAg) trong huyết tương hoặc huyết thanh người; hỗ trợ sàng lọc và chẩn đoán nhiễm virus viêm gan B.</t>
  </si>
  <si>
    <t>ISO 13485. nhóm G7</t>
  </si>
  <si>
    <t>Hóa chất xét nghiệm HBsAb</t>
  </si>
  <si>
    <t xml:space="preserve"> -Chức năng/công dụng: Sử dụng cho chẩn đoán in vitro nhằm phát hiện định tính và định lượng kháng thể với kháng nguyên bề mặt virus viêm gan B (Anti -HBs) trong huyết tương hoặc huyết thanh người; dùng cho mục đích hỗ trợ chẩn đoán virus viêm gan B, xác định hiệu quả của tiêm ngừa virus viêm gan B và giám sát hiệu quả điều trị.
 Ngưỡng đo: 10-1000 mIU/mL</t>
  </si>
  <si>
    <t>Hóa chất xét nghiệm HBeAg</t>
  </si>
  <si>
    <t xml:space="preserve"> - Chức năng/công dụng: Sử dụng cho chẩn đoán in vitro nhằm phát hiện định tính kháng nguyên E virus viêm gan B trong huyết tương hoặc huyết thanh người; hỗ trợ cho chẩn đoán và kiểm tra nhiễm virus viêm gan B.
- Đặc tính công năng: Độ chính xác ≤ 5%; Độ nhạy chẩn đoán: ≥ 99,1%; Độ đặc hiệu: ≥ 99,9% 
</t>
  </si>
  <si>
    <t>Hóa chất xét nghiệm HCV Ab</t>
  </si>
  <si>
    <t>. Chức năng/công dụng: Sử dụng cho chẩn đoán in vitro nhằm phát hiện định tính kháng thể kháng virus viêm gan C trong huyết tương hoặc huyết thanh người; hỗ trợ cho chẩn đoán nhiễm virus viêm gan C.
. Đặc tính công năng: Độ nhiễu trung bình ≤ 10%.
. Đóng gói kèm theo: Hóa chất hiệu chuẩn cho xét nghiệm định tính Anti-HCV (1 bộ x 2 nồng độ )</t>
  </si>
  <si>
    <t>Hóa chất xét nghiệm HIV Ag/Ab</t>
  </si>
  <si>
    <t>. Chức năng/công dụng: Sử dụng cho chẩn đoán in vitro nhằm phát hiện định tính kháng thể Anti HIV-1, kháng thể Anti HIV-2 và kháng nguyên HIV-1 P24 trong huyết tương hoặc huyết thanh người; hỗ trợ cho chẩn đoán nhiễm virus HIV kháng nguyên ở người. 
  . Đóng gói kèm theo: Hóa chất hiệu chuẩn cho xét nghiệm định tính HIV Ag/Ab (1 bộx2 mức nồng độ)</t>
  </si>
  <si>
    <t>Hóa chất xét nghiệm AFP-N</t>
  </si>
  <si>
    <t>-Chức năng/ công dụng: sử dụng cho chẩn đoán in vitro nhằm định lượng alpha-fetoprotein (AFP) trong huyết tương hoặc huyết thanh.
. Giới hạn đo: 0,5-2000 ng/mL; Độ chính xác ≦ 3,0%; Giới hạn phát hiện (LOD) : 0,075 ng/mL; Giới hạn định lượng (LOQ): 0,075 ng/mL; Độ nhiễu trung bình ≤ 20%; Tuyến tính trong khoảng 173,2-2000 ng/mL.</t>
  </si>
  <si>
    <t>Hóa chất xét nghiệm CEA-N</t>
  </si>
  <si>
    <t xml:space="preserve">-Chức năng, công dụng: Để sử dụng cho chẩn đoán in vitro để định lượng kháng nguyên ung thư phổi (CEA) trong huyết tương hoặc huyết thanh. 
. Giới hạn đo: 0,5-200 ng/mL; Độ chính xác ≦ 3,2%; Giới hạn phát hiện (LOD) : 0,096 ng/mL; Giới hạn định lượng (LOQ): 0,096 ng/mL; Độ nhiễu trung bình ≤ 20%; Tuyến tính trong dãy 4,2-200 ng/mL.
</t>
  </si>
  <si>
    <t>Hóa chất xét nghiệm CA125</t>
  </si>
  <si>
    <t>-Chức năng/ công dụng: Để sử dụng cho chẩn đoán in vitro nhằm định lượng CA125 trong huyết tương hoặc huyết thanh.
. Giới hạn đo: 2-1000 U/mL; Độ chính xác ≤ 4%; Tuyến tính trong khoảng 13,9-1000 U/mL.</t>
  </si>
  <si>
    <t>Hóa chất xét nghiệm CA15-3</t>
  </si>
  <si>
    <t>-Chức năng/công dụng: Để sử dụng cho chẩn đoán in vitro  nhằm định lượng CA15-3 trong huyết tương hoặc huyết thanh.
. Giới hạn đo: 2-400 U/mL; Tuyến tính trong khoảng 2,8-400 U/mL; Độ chính xác ≤ 5,1%</t>
  </si>
  <si>
    <t>Hóa chất xét nghiệm CA19-9</t>
  </si>
  <si>
    <t>. Chức năng/công dụng: sử dụng cho chẩn đoán in vitro để định lượng CA19-9 trong huyết tương hoặc huyết thanh
. Giới hạn đo: 2-500 U/mL; Độ chính xác ≤ 3,4%; Tuyến tính trong dãy 3,0-500 U/mL</t>
  </si>
  <si>
    <t>Hóa chất xét nghiệm PSA</t>
  </si>
  <si>
    <t>.Chức năng/công dụng: Sử dụng cho chẩn đoán in vitro nhằm phát hiện định lượng kháng nguyên đặc hiệu tuyến tiền liệt (PSA) trong huyết tương hoặc huyết thanh người.
. Ngưỡng đo: 0,010 - 100 ng/mL; Độ chính xác ≤ 3,1%; Giới hạn phát hiện (LOD) 0,00665ng/mL; Giới hạn định lượng (LOQ) 0,00665 ng/mL; Độ nhiễu trung bình ≤ 20%.</t>
  </si>
  <si>
    <t>Hóa chất xét nghiệm TSH</t>
  </si>
  <si>
    <t>. Chức năng/công dụng: sử dụng cho chẩn đoán in vitro  nhằm định lượng hormone kích thích tuyến
giáp (TSH) trong huyết thanh hoặc huyết tương người.
.Giới hạn đo: 0.007-200.000 μIU/mL</t>
  </si>
  <si>
    <t>Hóa chất xét nghiệm FT3</t>
  </si>
  <si>
    <t>. Chức năng, công dụng: Để sử dụng cho chẩn đoán in vitro để định lượng triiodothyronine tự do (FT3) trong huyết tương hoặc huyết thanh. 
. Giới hạn đo: 0,5-30,0 pg/mL; Độ chính xác ≤ 3%; Giới hạn phát hiện (LOD) : 0,25 pg/mL; Giới hạn định lượng (LOQ): 0,43 pg/mL; Độ nhiễu trung bình ≤10%</t>
  </si>
  <si>
    <t>Hóa chất xét nghiệm FT4</t>
  </si>
  <si>
    <t>. Chức năng/công dụng: Sử dụng cho chẩn đoán in vitro nhằm định lượng thyroxine tự do (FT4) trong huyết tương hoặc huyết thanh.
. Giới hạn đo: 0,1-10 ng/dL; Độ chính xác ≤4,3%; Giới hạn phát hiện (LOD): 0,0789 ng/dL; Giới hạn định lượng (LOQ): 0,0789 ng/dL; Độ nhiễu trung bình ≤20%</t>
  </si>
  <si>
    <t>Hóa chất xét nghiệm Ferritin</t>
  </si>
  <si>
    <t>. Chức năng/công dụng: Để sử dụng cho chẩn đoán in vitro nhằm định lượng ferritin trong huyết tương hoặc huyết thanh.
. Giới hạn đo: 0,2-1000 ng/mL; Độ nhạy phân tích là 0,016 ng/mL; Độ nhiễu trung bình ≤ 20%; Tuyến tính trong khoảng 10 -1000 ng/mL; Độ chính xác ≤ 4,2%</t>
  </si>
  <si>
    <t>Hóa chất xét nghiệm βHCG</t>
  </si>
  <si>
    <t>. Chức năng/công dụng: Để sử dụng cho chẩn đoán in vitro nhằm định lượng beta human chorionic gonadotropin toàn phần (βHCG) trong huyết tương hoặc huyết thanh.
. Giới hạn đo: 1,5-1000 mIU/mL; Độ chính xác ≤ 5,0%; Giới hạn phát hiện (LOD): 0,539 mIU/mL; Giới hạn định lượng (LOQ): 0,539 mIU/mL; Tuyến tính trong khoảng 9,2-1000 mIU/mL</t>
  </si>
  <si>
    <t>Hóa chất xét nghiệm PCT</t>
  </si>
  <si>
    <t>. Chức năng/công dụng:  được sử dụng trên để định lượng procalcitonin (PCT) trong huyết thanh và huyết tương người.
. Giới hạn đo: 0,02-100 ng/mL; Tính không chính xác ≤ 4%; Giới hạn phát hiện (LoD): 0,0048 ng/mL; Giới hạn định lượng (LoQ): 0,0079 ng/mL; Tuyến tính trong dãy 0,02 - 85,10 ng/mL</t>
  </si>
  <si>
    <t>Hóa chất xét nghiệm BNP</t>
  </si>
  <si>
    <t>. Chức năng/công dụng: Sử dụng cho chẩn đoán in vitro nhằm định lượng peptid natri lợi niệu loại B ở người (BNP) trong huyết tương người. Số đo BNP rất hữu ích trong chẩn đoán suy tim.
. Giới hạn đo: 2,0-5000 pg/mL; Độ nhiễu trung bình 10%; Độ chính xác ≤3%; ; Giới hạn phát hiện (LoD): 0,307 pg/mL; Giới hạn định lượng (LoQ): 1,149 pg/mL; Tuyến tính trong dãy 2,0 - 4619,3 pg/mL.</t>
  </si>
  <si>
    <t>Hóa chất xét nghiệm Troponin I</t>
  </si>
  <si>
    <t>.Chức năng/công dụng: Sử dụng cho chẩn đoán in vitro nhằm định lượng và đo độ nhạy cao Troponil-I tim (cTnl) trong huyết tương hoặc huyết thanh người.
. Ngưỡng đo: 10-50000 pg/mL; Độ chính xác ≤7,2%; Giới hạn phát hiện (LoD):2,1 pg/mL; Giới hạn định lượng (LoQ): 8,6 pg/mL; Độ nhiễu ≤10%; Tuyến tính trong khoảng: 1,0 - 43098,1 pg/mL.</t>
  </si>
  <si>
    <t>Chất kiểm chuẩn cho xét nghiệm HCVAb</t>
  </si>
  <si>
    <t>Chức năng/công dụng: Chất nội kiểm chuẩn của xét nghiệm HCV Ab</t>
  </si>
  <si>
    <t>ml</t>
  </si>
  <si>
    <t xml:space="preserve">Chất kiểm chuẩn cho xét nghiệm BNP </t>
  </si>
  <si>
    <t>Chức năng/công dụng: Chất nội kiểm chuẩn của xét nghiệm BNP</t>
  </si>
  <si>
    <t xml:space="preserve">Chất kiểm chuẩn cho xét nghiệm HBsAg </t>
  </si>
  <si>
    <t>Chức năng/công dụng: Chất nội kiểm chuẩn của xét nghiệm HBsAg</t>
  </si>
  <si>
    <t xml:space="preserve">Chất kiểm chuẩn cho xét nghiệm PCT </t>
  </si>
  <si>
    <t>Chức năng/công dụng: Chất nội kiểm chuẩn của xét nghiệm PCT.</t>
  </si>
  <si>
    <t>Mẫu nội kiểm cho xét nghiệm dấu ấn ung thư, mức nồng độ 1</t>
  </si>
  <si>
    <t>QC cho các xét nghiệm sau: ACTH, AFP, β-2-Microglobulin, CA 15-3, CA 19-9, CA 125, Calcitonin, CEA, Cyfra 21-1, Ferritin, β-hCG, Prolactin, Total PSA, Free PSA, Tg</t>
  </si>
  <si>
    <t>Mẫu nội kiểm cho xét nghiệm dấu ấn ung thư, mức nồng độ 2</t>
  </si>
  <si>
    <t>Mẫu nội kiểm cho xét nghiệm dấu ấn ung thư, mức nồng độ 3</t>
  </si>
  <si>
    <t>Mẫu nội kiểm cho xét nghiệm dấu ấn tim mạch, mức nồng độ 1</t>
  </si>
  <si>
    <t>QC cho các xét nghiệm sau: BNP, CK-MB Isoenzyme, CRP, Myoglobin, NT-proBNP, Troponin I, Troponin T</t>
  </si>
  <si>
    <t>Mẫu nội kiểm cho xét nghiệm dấu ấn tim mạch, mức nồng độ 2</t>
  </si>
  <si>
    <t>Mẫu nội kiểm cho xét nghiệm dấu ấn tim mạch, mức nồng độ 3</t>
  </si>
  <si>
    <t>Mẫu nội kiểm cho xét nghiệm các bệnh truyền nhiễm</t>
  </si>
  <si>
    <t>QC cho các xét nghiệm sau: Anti-HAV, Anti-HBs
 - Xác định các kháng thể kháng kháng nguyên bề mặt Hepatitis B (anti-HBs) và xác định các kháng thể kháng Hespatitis A virus (anti-HAV) - Ổn định 60 ngày sau mở nắp khi bảo quản ở 2-8 °C</t>
  </si>
  <si>
    <t>Hóa chất hiệu chuẩn cho xét nghiệm HBsAg</t>
  </si>
  <si>
    <t>Công dụng: Hóa chất hiệu chuẩn xét nghiệm HBsAg</t>
  </si>
  <si>
    <t xml:space="preserve">Hóa chất hiệu chuẩn cho xét nghiệm HBsAb-N </t>
  </si>
  <si>
    <t>Công dụng: Hóa chất hiệu chuẩn xét nghiệm HBsAb</t>
  </si>
  <si>
    <t xml:space="preserve">Hóa chất hiệu chuẩn cho xét nghiệm AFP-N </t>
  </si>
  <si>
    <t>Công dụng: Hóa chất hiệu chuẩn xét nghiệm AFP-N</t>
  </si>
  <si>
    <t xml:space="preserve">Hóa chất hiệu chuẩn cho xét nghiệm CEA-N </t>
  </si>
  <si>
    <t>Công dụng: Hóa chất hiệu chuẩn xét nghiệm CEA</t>
  </si>
  <si>
    <t>Hóa chất hiệu chuẩn cho xét nghiệm CA125 II</t>
  </si>
  <si>
    <t>Công dụng: Hóa chất hiệu chuẩn xét nghiệm CA125</t>
  </si>
  <si>
    <t xml:space="preserve">Hóa chất hiệu chuẩn cho xét nghiệm CA15-3 </t>
  </si>
  <si>
    <t>Công dụng: Hóa chất hiệu chuẩn xét nghiệm CA15-3</t>
  </si>
  <si>
    <t xml:space="preserve">Hóa chất hiệu chuẩn cho xét nghiệm CA19-9-N </t>
  </si>
  <si>
    <t>Công dụng: Hóa chất hiệu chuẩn xét nghiệm CA19-9</t>
  </si>
  <si>
    <t xml:space="preserve">Hóa chất hiệu chuẩn cho xét nghiệm PSA-N </t>
  </si>
  <si>
    <t>Công dụng: Hóa chất hiệu chuẩn xét nghiệm PSA</t>
  </si>
  <si>
    <t>Hóa chất hiệu chuẩn xét nghiệm TSH IFCC</t>
  </si>
  <si>
    <t>Công dụng: Hóa chất hiệu chuẩn xét nghiệm TSH IFCC</t>
  </si>
  <si>
    <t>Hóa chất hiệu chuẩn cho xét nghiệm FT3-III</t>
  </si>
  <si>
    <t>Công dụng: Hóa chất hiệu chuẩn xét nghiệm triiodothyronine tự do (FT3)</t>
  </si>
  <si>
    <t xml:space="preserve">Hóa chất hiệu chuẩn cho xét nghiệm FT4-N </t>
  </si>
  <si>
    <t xml:space="preserve">Công dụng: Hóa chất hiệu chuẩn xét nghiệm thyroxine tự do (FT4) </t>
  </si>
  <si>
    <t xml:space="preserve">Hóa chất hiệu chuẩn cho xét nghiệm Ferritin-N  </t>
  </si>
  <si>
    <t>Công dụng: Hóa chất hiệu chuẩn xét nghiệm Ferritin</t>
  </si>
  <si>
    <t xml:space="preserve">Hóa chất hiệu chuẩn cho xét nghiệm PCT </t>
  </si>
  <si>
    <t>Chức năng/ công dụng: Hóa chất hiệu chuẩn xét nghiệm PCT</t>
  </si>
  <si>
    <t xml:space="preserve">Hóa chất hiệu chuẩn cho xét nghiệm BNP  </t>
  </si>
  <si>
    <t>Công dụng: Hóa chất hiệu chuẩn xét nghiệm peptid natri lợi niệu loại B ở người (BNP)</t>
  </si>
  <si>
    <t xml:space="preserve">Hóa chất hiệu chuẩn cho xét nghiệm hs Troponin I  </t>
  </si>
  <si>
    <t>Công dụng: Hóa chất hiệu chuẩn xét nghiệm Troponin I tim (cTnI)</t>
  </si>
  <si>
    <t xml:space="preserve">Đầu côn hút mẫu bệnh phẩm </t>
  </si>
  <si>
    <t>Sử dụng để hút mẫu bệnh phẩm</t>
  </si>
  <si>
    <t>Tips</t>
  </si>
  <si>
    <t xml:space="preserve">Dung dịch cơ chất dùng cho máy </t>
  </si>
  <si>
    <t xml:space="preserve">Công dụng: Chỉ dùng cho chẩn đoán in vitro: Sản phẩm này là một loại thuốc thử phổ biến được dùng cho phản ứng enzym 
</t>
  </si>
  <si>
    <t xml:space="preserve">Dung dịch pha loãng mẫu bệnh phẩm 1 dùng cho máy </t>
  </si>
  <si>
    <t>Công dụng: Sử dụng để pha loãng mẫu</t>
  </si>
  <si>
    <t>Dung dịch rửa miễn dịch</t>
  </si>
  <si>
    <t xml:space="preserve">Công dụng: Chỉ dùng cho chẩn đoán in vitro: Sản phẩm này là một loại thuốc thử phổ biến sử dụng để rửa </t>
  </si>
  <si>
    <t>Cóng (cu-vét) pha loãng</t>
  </si>
  <si>
    <t>Công dụng: Sử dụng để pha loãng mẫu, kiểm tra cơ chất và chất lượng nước.</t>
  </si>
  <si>
    <t>Cartridges</t>
  </si>
  <si>
    <t>Lọc CO2 (Vôi soda)</t>
  </si>
  <si>
    <t>Công dụng: Sử dụng để ngăn chặn sự hư hỏng của dung dịch cơ chất
 thành phần: Ca(OH)2: 80-85%, NaOH:1-5%, KOH: 1-5%</t>
  </si>
  <si>
    <t>Ống</t>
  </si>
  <si>
    <t>Đo khí máu Bottle, Gas, 28 psi</t>
  </si>
  <si>
    <t>- Mục đích sử dụng: Dùng để xác định lượng CO2, O2 trong máu.
- Thành phần: 6,0% CO2, 14% O2, cân bằng N2. Một bình Gas 0.35L ở áp suất 1.9bars (28 psi) ở 21 độ C.</t>
  </si>
  <si>
    <t>ISO 13485, Nhóm G7,</t>
  </si>
  <si>
    <t>Bình</t>
  </si>
  <si>
    <t>Đo khí máu CASSETTE, E- CA</t>
  </si>
  <si>
    <t>- Mục đích sử dụng: Dùng để xác định lượng pH, pCO2, pO2, tHb, sO2, Na+, K+, Ca++ trong máu, serum, plasma và mẫu chất lỏng. 
- Thành phần: Dung dịch đệm HEPES-Bicarbonate 0,2 ml với dioxit.</t>
  </si>
  <si>
    <t>Cassette</t>
  </si>
  <si>
    <t>Đo khí máu Controls, pH/BG/ELEC, Tri-level, 10 Amp/ level</t>
  </si>
  <si>
    <t>- Mục đích sử dụng: Được sử dụng như là chất chuẩn để theo dõi đo lường pH, PCO2, PO2, sodium, potassium, ionized calcium, chloride, lactate, Hemoglobin tổng và oxy bão hòa
- Thành phần: Gồm dung dịch hữu cơ và dung dịch đệm carbonate cân bằng với mức định trước của khí oxy, khí carbon dioxide, khí nitơ với muối, dung dịch đệm và polystyrene.</t>
  </si>
  <si>
    <t>I.  MUA HÓA CHẤT, VẬT TƯ, SINH PHẨM XÉT NGHIỆM CHO CÁC MÁY BỆNH VIỆN</t>
  </si>
  <si>
    <t>II. MUA HÓA CHẤT, VẬT TƯ, SINH PHẨM XÉT NGHIỆM, NHÀ THẦU TRÚNG THẦU CHỊU TRÁCH NHIỆM CUNG CẤP THIẾT BỊ Y TẾ ĐỂ SỬ DỤNG HÓA CHẤT, VẬT TƯ XÉT NGHIỆM</t>
  </si>
  <si>
    <t>II.1</t>
  </si>
  <si>
    <t>DANH MỤC HÓA CHẤT MÁY MIỄN DỊCH HOÀN TOÀN TỰ ĐỘNG, (TRÚNG THẦU LẮP ĐẶT MÁY MỚI 100%, CÔNG SUẤT ≥ 60 TEST/GIỜ, THUỘC XUẤT XỨ G7)</t>
  </si>
  <si>
    <t>II. 1.1,  DANH MỤC CHẤT NỘI KIỂM</t>
  </si>
  <si>
    <t>II.1. 2, DANH MỤC CHẤT HIỆU CHUẨN</t>
  </si>
  <si>
    <t>II.1.3, DANH MỤC VẬT TƯ HÓA CHẤT TIÊU HAO</t>
  </si>
  <si>
    <t xml:space="preserve"> HÓA CHÁT XÉT NGHIỆM KHÍ MÁU ĐỘNG MẠCH ( TRÚNG THẦU LẮP ĐẶT MÁY MỚI 100%, CÔNG SUẤT ≥20 MẪU/GIỜ, THUỘC XUẤT XỨ G7)</t>
  </si>
  <si>
    <t>II.2</t>
  </si>
  <si>
    <t>( Đính kèm công văn số:     /BVĐN.NB, ngày      tháng 5 năm 2025)</t>
  </si>
  <si>
    <t xml:space="preserve"> I.HÓA CHẤT XÉT NGHIỆM SINH HỌC PHÂN TỬ PCR- ROTOR- GENE Q (hoặc tương đương)</t>
  </si>
  <si>
    <t xml:space="preserve">
HBV: Kỹ thuật Real-time PCR (CE-IVD)   
-  Kit sử dụng định luợng DNA của virus viêm gan B trong huyết thanh nguời. Chứng nội ngoại sinh (internal IC) tách chiết cùng mẫu giúp phát hiện chất ức chế, kiểm soát quy trình tách chiết DNA và phản ứng PCR              
- Độ đặc hiệu lâm sàng: 100%
- Độ nhạy lâm sàng: 100%
- Loại mẫu: huyết tương và huyết thanh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</si>
</sst>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0"/>
      <color rgb="FF000000"/>
      <name val="Calibri"/>
      <family val="2"/>
      <scheme val="minor"/>
    </font>
    <font>
      <sz val="12"/>
      <color theme="1"/>
      <name val="Times New Roman"/>
      <family val="1"/>
    </font>
    <font>
      <b/>
      <sz val="12"/>
      <color theme="1"/>
      <name val="Times New Roman"/>
      <family val="1"/>
    </font>
    <font>
      <b/>
      <sz val="11"/>
      <color theme="1"/>
      <name val="Calibri"/>
      <family val="2"/>
      <scheme val="minor"/>
    </font>
    <font>
      <b/>
      <sz val="9"/>
      <name val="Times New Roman"/>
      <family val="1"/>
    </font>
    <font>
      <sz val="9"/>
      <name val="Times New Roman"/>
      <family val="1"/>
    </font>
    <font>
      <sz val="9"/>
      <color theme="1"/>
      <name val="Calibri"/>
      <family val="2"/>
      <scheme val="minor"/>
    </font>
    <font>
      <sz val="9"/>
      <name val="Calibri"/>
      <family val="2"/>
      <scheme val="minor"/>
    </font>
    <font>
      <b/>
      <sz val="9"/>
      <color rgb="FFFF0000"/>
      <name val="Times New Roman"/>
      <family val="1"/>
    </font>
    <font>
      <i/>
      <sz val="12"/>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57">
    <xf numFmtId="0" fontId="0" fillId="0" borderId="0" xfId="0"/>
    <xf numFmtId="0" fontId="3" fillId="2" borderId="1" xfId="0" applyFont="1" applyFill="1" applyBorder="1" applyAlignment="1">
      <alignment horizontal="center" vertical="center"/>
    </xf>
    <xf numFmtId="164" fontId="3" fillId="2" borderId="1" xfId="1" applyNumberFormat="1" applyFont="1" applyFill="1" applyBorder="1" applyAlignment="1">
      <alignment horizontal="right" vertical="center"/>
    </xf>
    <xf numFmtId="0" fontId="3" fillId="2" borderId="1" xfId="0" quotePrefix="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164" fontId="3" fillId="2" borderId="2" xfId="1" applyNumberFormat="1" applyFont="1" applyFill="1" applyBorder="1" applyAlignment="1">
      <alignment horizontal="right" vertical="center"/>
    </xf>
    <xf numFmtId="164" fontId="3" fillId="2" borderId="1" xfId="1" applyNumberFormat="1" applyFont="1" applyFill="1" applyBorder="1" applyAlignment="1">
      <alignment horizontal="right" vertical="center" wrapText="1"/>
    </xf>
    <xf numFmtId="0" fontId="3" fillId="2" borderId="1" xfId="2" applyFont="1" applyFill="1" applyBorder="1" applyAlignment="1">
      <alignment horizontal="left" vertical="center" wrapText="1"/>
    </xf>
    <xf numFmtId="164" fontId="9" fillId="2" borderId="1" xfId="1" applyNumberFormat="1" applyFont="1" applyFill="1" applyBorder="1" applyAlignment="1">
      <alignment horizontal="right" vertical="center" wrapText="1"/>
    </xf>
    <xf numFmtId="164" fontId="9" fillId="2" borderId="1" xfId="1" applyNumberFormat="1" applyFont="1" applyFill="1" applyBorder="1" applyAlignment="1">
      <alignment horizontal="right" vertical="center"/>
    </xf>
    <xf numFmtId="164" fontId="9" fillId="2" borderId="1" xfId="1" applyNumberFormat="1" applyFont="1" applyFill="1" applyBorder="1" applyAlignment="1">
      <alignment horizontal="left" vertical="center" wrapText="1"/>
    </xf>
    <xf numFmtId="0" fontId="8" fillId="2" borderId="1" xfId="0" applyFont="1" applyFill="1" applyBorder="1" applyAlignment="1">
      <alignment vertical="center" wrapText="1"/>
    </xf>
    <xf numFmtId="0" fontId="12" fillId="2" borderId="1" xfId="0" applyFont="1" applyFill="1" applyBorder="1" applyAlignment="1">
      <alignment vertical="center" wrapText="1"/>
    </xf>
    <xf numFmtId="164" fontId="2" fillId="2"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3" fontId="9" fillId="2" borderId="1" xfId="0" applyNumberFormat="1" applyFont="1" applyFill="1" applyBorder="1" applyAlignment="1">
      <alignment horizontal="left" vertical="center" wrapText="1"/>
    </xf>
    <xf numFmtId="3" fontId="9"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3" fillId="2" borderId="0" xfId="0" applyFont="1" applyFill="1" applyAlignment="1">
      <alignment horizontal="center" vertical="center"/>
    </xf>
    <xf numFmtId="164" fontId="3" fillId="2" borderId="0" xfId="1" applyNumberFormat="1" applyFont="1" applyFill="1" applyBorder="1" applyAlignment="1">
      <alignment horizontal="right" vertical="center"/>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11"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164" fontId="2" fillId="2" borderId="3" xfId="1" applyNumberFormat="1" applyFont="1" applyFill="1" applyBorder="1" applyAlignment="1">
      <alignment horizontal="center" vertical="center" wrapText="1"/>
    </xf>
    <xf numFmtId="164" fontId="2" fillId="2" borderId="4" xfId="1" applyNumberFormat="1" applyFont="1" applyFill="1" applyBorder="1" applyAlignment="1">
      <alignment horizontal="center" vertical="center" wrapText="1"/>
    </xf>
    <xf numFmtId="0" fontId="3" fillId="2" borderId="0" xfId="0" applyFont="1" applyFill="1" applyAlignment="1">
      <alignment vertical="center"/>
    </xf>
    <xf numFmtId="0" fontId="3" fillId="2" borderId="1" xfId="3" quotePrefix="1" applyFont="1" applyFill="1" applyBorder="1" applyAlignment="1">
      <alignment horizontal="left" vertical="center" wrapText="1"/>
    </xf>
    <xf numFmtId="0" fontId="3" fillId="2" borderId="1" xfId="0" quotePrefix="1" applyFont="1" applyFill="1" applyBorder="1" applyAlignment="1">
      <alignment vertical="center" wrapText="1"/>
    </xf>
    <xf numFmtId="0" fontId="3" fillId="2" borderId="1" xfId="0" quotePrefix="1" applyFont="1" applyFill="1" applyBorder="1" applyAlignment="1">
      <alignment horizontal="left" vertical="center" wrapText="1"/>
    </xf>
    <xf numFmtId="0" fontId="3" fillId="2" borderId="1" xfId="0" applyFont="1" applyFill="1" applyBorder="1" applyAlignment="1">
      <alignment vertical="center" wrapText="1"/>
    </xf>
    <xf numFmtId="3" fontId="9" fillId="2" borderId="1" xfId="0" quotePrefix="1" applyNumberFormat="1" applyFont="1" applyFill="1" applyBorder="1" applyAlignment="1">
      <alignment horizontal="left" vertical="center" wrapText="1"/>
    </xf>
    <xf numFmtId="0" fontId="9" fillId="2" borderId="1" xfId="0" quotePrefix="1" applyFont="1" applyFill="1" applyBorder="1" applyAlignment="1">
      <alignment horizontal="left" vertical="center" wrapText="1"/>
    </xf>
    <xf numFmtId="0" fontId="3" fillId="2" borderId="0" xfId="0" applyFont="1" applyFill="1" applyAlignment="1">
      <alignment vertical="center" wrapText="1"/>
    </xf>
    <xf numFmtId="0" fontId="13"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2" borderId="2" xfId="0" quotePrefix="1"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cellXfs>
  <cellStyles count="4">
    <cellStyle name="Comma" xfId="1" builtinId="3"/>
    <cellStyle name="Normal" xfId="0" builtinId="0"/>
    <cellStyle name="Normal 2" xfId="3" xr:uid="{00000000-0005-0000-0000-000002000000}"/>
    <cellStyle name="Normal 4"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0"/>
  <sheetViews>
    <sheetView tabSelected="1" topLeftCell="A8" workbookViewId="0">
      <selection activeCell="C9" sqref="C9"/>
    </sheetView>
  </sheetViews>
  <sheetFormatPr defaultColWidth="14.42578125" defaultRowHeight="15.75" x14ac:dyDescent="0.25"/>
  <cols>
    <col min="1" max="1" width="6" style="24" customWidth="1"/>
    <col min="2" max="2" width="15" style="43" customWidth="1"/>
    <col min="3" max="3" width="59.140625" style="50" customWidth="1"/>
    <col min="4" max="4" width="9.42578125" style="24" customWidth="1"/>
    <col min="5" max="5" width="8.42578125" style="24" customWidth="1"/>
    <col min="6" max="7" width="8" style="25" customWidth="1"/>
    <col min="8" max="8" width="10.7109375" style="25" customWidth="1"/>
    <col min="9" max="16384" width="14.42578125" style="43"/>
  </cols>
  <sheetData>
    <row r="1" spans="1:8" ht="27" customHeight="1" x14ac:dyDescent="0.25">
      <c r="A1" s="29" t="s">
        <v>35</v>
      </c>
      <c r="B1" s="29"/>
      <c r="C1" s="29"/>
      <c r="D1" s="29"/>
      <c r="E1" s="29"/>
      <c r="F1" s="29"/>
      <c r="G1" s="29"/>
      <c r="H1" s="29"/>
    </row>
    <row r="2" spans="1:8" ht="27" customHeight="1" x14ac:dyDescent="0.25">
      <c r="A2" s="51" t="s">
        <v>161</v>
      </c>
      <c r="B2" s="51"/>
      <c r="C2" s="51"/>
      <c r="D2" s="51"/>
      <c r="E2" s="51"/>
      <c r="F2" s="51"/>
      <c r="G2" s="51"/>
      <c r="H2" s="51"/>
    </row>
    <row r="3" spans="1:8" ht="22.5" customHeight="1" x14ac:dyDescent="0.25">
      <c r="A3" s="29" t="s">
        <v>152</v>
      </c>
      <c r="B3" s="30"/>
      <c r="C3" s="30"/>
      <c r="D3" s="30"/>
      <c r="E3" s="30"/>
      <c r="F3" s="30"/>
      <c r="G3" s="30"/>
      <c r="H3" s="30"/>
    </row>
    <row r="4" spans="1:8" ht="21.75" customHeight="1" x14ac:dyDescent="0.25">
      <c r="A4" s="37" t="s">
        <v>0</v>
      </c>
      <c r="B4" s="39" t="s">
        <v>1</v>
      </c>
      <c r="C4" s="39" t="s">
        <v>2</v>
      </c>
      <c r="D4" s="39" t="s">
        <v>3</v>
      </c>
      <c r="E4" s="39" t="s">
        <v>4</v>
      </c>
      <c r="F4" s="40" t="s">
        <v>27</v>
      </c>
      <c r="G4" s="41"/>
      <c r="H4" s="42"/>
    </row>
    <row r="5" spans="1:8" ht="42.75" customHeight="1" x14ac:dyDescent="0.25">
      <c r="A5" s="38"/>
      <c r="B5" s="38"/>
      <c r="C5" s="38"/>
      <c r="D5" s="38"/>
      <c r="E5" s="38"/>
      <c r="F5" s="14" t="s">
        <v>28</v>
      </c>
      <c r="G5" s="14" t="s">
        <v>29</v>
      </c>
      <c r="H5" s="15" t="s">
        <v>30</v>
      </c>
    </row>
    <row r="6" spans="1:8" ht="31.5" customHeight="1" x14ac:dyDescent="0.25">
      <c r="A6" s="52" t="s">
        <v>162</v>
      </c>
      <c r="B6" s="53"/>
      <c r="C6" s="53"/>
      <c r="D6" s="53"/>
      <c r="E6" s="53"/>
      <c r="F6" s="53"/>
      <c r="G6" s="53"/>
      <c r="H6" s="53"/>
    </row>
    <row r="7" spans="1:8" ht="145.5" customHeight="1" x14ac:dyDescent="0.25">
      <c r="A7" s="1">
        <v>1</v>
      </c>
      <c r="B7" s="4" t="s">
        <v>6</v>
      </c>
      <c r="C7" s="4" t="s">
        <v>7</v>
      </c>
      <c r="D7" s="5" t="s">
        <v>8</v>
      </c>
      <c r="E7" s="1" t="s">
        <v>5</v>
      </c>
      <c r="F7" s="2">
        <v>800</v>
      </c>
      <c r="G7" s="6">
        <v>900</v>
      </c>
      <c r="H7" s="7">
        <f t="shared" ref="H7:H18" si="0">F7+G7</f>
        <v>1700</v>
      </c>
    </row>
    <row r="8" spans="1:8" ht="154.5" customHeight="1" x14ac:dyDescent="0.25">
      <c r="A8" s="3">
        <v>2</v>
      </c>
      <c r="B8" s="8" t="s">
        <v>9</v>
      </c>
      <c r="C8" s="46" t="s">
        <v>163</v>
      </c>
      <c r="D8" s="5" t="s">
        <v>8</v>
      </c>
      <c r="E8" s="1" t="s">
        <v>5</v>
      </c>
      <c r="F8" s="2">
        <v>1200</v>
      </c>
      <c r="G8" s="6">
        <v>1300</v>
      </c>
      <c r="H8" s="7">
        <f t="shared" si="0"/>
        <v>2500</v>
      </c>
    </row>
    <row r="9" spans="1:8" ht="117" customHeight="1" x14ac:dyDescent="0.25">
      <c r="A9" s="1">
        <v>3</v>
      </c>
      <c r="B9" s="8" t="s">
        <v>10</v>
      </c>
      <c r="C9" s="44" t="s">
        <v>11</v>
      </c>
      <c r="D9" s="5" t="s">
        <v>8</v>
      </c>
      <c r="E9" s="1" t="s">
        <v>5</v>
      </c>
      <c r="F9" s="2">
        <v>50</v>
      </c>
      <c r="G9" s="6">
        <v>50</v>
      </c>
      <c r="H9" s="7">
        <f t="shared" si="0"/>
        <v>100</v>
      </c>
    </row>
    <row r="10" spans="1:8" ht="117.75" customHeight="1" x14ac:dyDescent="0.25">
      <c r="A10" s="3">
        <v>4</v>
      </c>
      <c r="B10" s="8" t="s">
        <v>12</v>
      </c>
      <c r="C10" s="8" t="s">
        <v>13</v>
      </c>
      <c r="D10" s="5" t="s">
        <v>8</v>
      </c>
      <c r="E10" s="1" t="s">
        <v>5</v>
      </c>
      <c r="F10" s="2">
        <v>100</v>
      </c>
      <c r="G10" s="6">
        <v>150</v>
      </c>
      <c r="H10" s="7">
        <f t="shared" si="0"/>
        <v>250</v>
      </c>
    </row>
    <row r="11" spans="1:8" ht="223.5" customHeight="1" x14ac:dyDescent="0.25">
      <c r="A11" s="1">
        <v>5</v>
      </c>
      <c r="B11" s="4" t="s">
        <v>14</v>
      </c>
      <c r="C11" s="45" t="s">
        <v>15</v>
      </c>
      <c r="D11" s="5" t="s">
        <v>8</v>
      </c>
      <c r="E11" s="1" t="s">
        <v>5</v>
      </c>
      <c r="F11" s="2">
        <v>90</v>
      </c>
      <c r="G11" s="6">
        <v>110</v>
      </c>
      <c r="H11" s="7">
        <f t="shared" si="0"/>
        <v>200</v>
      </c>
    </row>
    <row r="12" spans="1:8" ht="129.75" customHeight="1" x14ac:dyDescent="0.25">
      <c r="A12" s="3">
        <v>6</v>
      </c>
      <c r="B12" s="4" t="s">
        <v>16</v>
      </c>
      <c r="C12" s="46" t="s">
        <v>17</v>
      </c>
      <c r="D12" s="5" t="s">
        <v>8</v>
      </c>
      <c r="E12" s="1" t="s">
        <v>5</v>
      </c>
      <c r="F12" s="2">
        <v>500</v>
      </c>
      <c r="G12" s="6">
        <v>550</v>
      </c>
      <c r="H12" s="7">
        <f t="shared" si="0"/>
        <v>1050</v>
      </c>
    </row>
    <row r="13" spans="1:8" ht="41.25" customHeight="1" x14ac:dyDescent="0.25">
      <c r="A13" s="1">
        <v>7</v>
      </c>
      <c r="B13" s="4" t="s">
        <v>18</v>
      </c>
      <c r="C13" s="4" t="s">
        <v>19</v>
      </c>
      <c r="D13" s="5" t="s">
        <v>8</v>
      </c>
      <c r="E13" s="1" t="s">
        <v>5</v>
      </c>
      <c r="F13" s="2">
        <v>90</v>
      </c>
      <c r="G13" s="6">
        <v>110</v>
      </c>
      <c r="H13" s="7">
        <f t="shared" si="0"/>
        <v>200</v>
      </c>
    </row>
    <row r="14" spans="1:8" ht="38.25" customHeight="1" x14ac:dyDescent="0.25">
      <c r="A14" s="3">
        <v>8</v>
      </c>
      <c r="B14" s="4" t="s">
        <v>20</v>
      </c>
      <c r="C14" s="47" t="s">
        <v>21</v>
      </c>
      <c r="D14" s="5" t="s">
        <v>8</v>
      </c>
      <c r="E14" s="1" t="s">
        <v>5</v>
      </c>
      <c r="F14" s="2">
        <v>90</v>
      </c>
      <c r="G14" s="6">
        <v>110</v>
      </c>
      <c r="H14" s="7">
        <f t="shared" si="0"/>
        <v>200</v>
      </c>
    </row>
    <row r="15" spans="1:8" ht="82.5" customHeight="1" x14ac:dyDescent="0.25">
      <c r="A15" s="1">
        <v>9</v>
      </c>
      <c r="B15" s="4" t="s">
        <v>22</v>
      </c>
      <c r="C15" s="47" t="s">
        <v>32</v>
      </c>
      <c r="D15" s="5" t="s">
        <v>8</v>
      </c>
      <c r="E15" s="1" t="s">
        <v>23</v>
      </c>
      <c r="F15" s="2">
        <v>18</v>
      </c>
      <c r="G15" s="6">
        <v>20</v>
      </c>
      <c r="H15" s="7">
        <f t="shared" si="0"/>
        <v>38</v>
      </c>
    </row>
    <row r="16" spans="1:8" ht="83.25" customHeight="1" x14ac:dyDescent="0.25">
      <c r="A16" s="3">
        <v>10</v>
      </c>
      <c r="B16" s="4" t="s">
        <v>24</v>
      </c>
      <c r="C16" s="47" t="s">
        <v>33</v>
      </c>
      <c r="D16" s="5" t="s">
        <v>8</v>
      </c>
      <c r="E16" s="1" t="s">
        <v>23</v>
      </c>
      <c r="F16" s="2">
        <v>38</v>
      </c>
      <c r="G16" s="6">
        <v>40</v>
      </c>
      <c r="H16" s="7">
        <f t="shared" si="0"/>
        <v>78</v>
      </c>
    </row>
    <row r="17" spans="1:8" ht="84" customHeight="1" x14ac:dyDescent="0.25">
      <c r="A17" s="1">
        <v>11</v>
      </c>
      <c r="B17" s="4" t="s">
        <v>25</v>
      </c>
      <c r="C17" s="47" t="s">
        <v>34</v>
      </c>
      <c r="D17" s="5" t="s">
        <v>8</v>
      </c>
      <c r="E17" s="1" t="s">
        <v>23</v>
      </c>
      <c r="F17" s="2">
        <v>18</v>
      </c>
      <c r="G17" s="6">
        <v>20</v>
      </c>
      <c r="H17" s="7">
        <f t="shared" si="0"/>
        <v>38</v>
      </c>
    </row>
    <row r="18" spans="1:8" ht="83.25" customHeight="1" x14ac:dyDescent="0.25">
      <c r="A18" s="3">
        <v>12</v>
      </c>
      <c r="B18" s="4" t="s">
        <v>26</v>
      </c>
      <c r="C18" s="47" t="s">
        <v>31</v>
      </c>
      <c r="D18" s="5" t="s">
        <v>8</v>
      </c>
      <c r="E18" s="1" t="s">
        <v>23</v>
      </c>
      <c r="F18" s="2">
        <v>63</v>
      </c>
      <c r="G18" s="6">
        <v>65</v>
      </c>
      <c r="H18" s="7">
        <f t="shared" si="0"/>
        <v>128</v>
      </c>
    </row>
    <row r="19" spans="1:8" ht="52.5" customHeight="1" x14ac:dyDescent="0.25">
      <c r="A19" s="54" t="s">
        <v>153</v>
      </c>
      <c r="B19" s="55"/>
      <c r="C19" s="55"/>
      <c r="D19" s="55"/>
      <c r="E19" s="55"/>
      <c r="F19" s="55"/>
      <c r="G19" s="55"/>
      <c r="H19" s="56"/>
    </row>
    <row r="20" spans="1:8" x14ac:dyDescent="0.25">
      <c r="A20" s="31" t="s">
        <v>0</v>
      </c>
      <c r="B20" s="36" t="s">
        <v>1</v>
      </c>
      <c r="C20" s="36" t="s">
        <v>36</v>
      </c>
      <c r="D20" s="36" t="s">
        <v>3</v>
      </c>
      <c r="E20" s="36" t="s">
        <v>4</v>
      </c>
      <c r="F20" s="31" t="s">
        <v>37</v>
      </c>
      <c r="G20" s="32"/>
      <c r="H20" s="33"/>
    </row>
    <row r="21" spans="1:8" ht="24" x14ac:dyDescent="0.25">
      <c r="A21" s="35"/>
      <c r="B21" s="35"/>
      <c r="C21" s="35"/>
      <c r="D21" s="35"/>
      <c r="E21" s="35"/>
      <c r="F21" s="17" t="s">
        <v>29</v>
      </c>
      <c r="G21" s="17" t="s">
        <v>38</v>
      </c>
      <c r="H21" s="17" t="s">
        <v>39</v>
      </c>
    </row>
    <row r="22" spans="1:8" ht="51.75" customHeight="1" x14ac:dyDescent="0.25">
      <c r="A22" s="16" t="s">
        <v>154</v>
      </c>
      <c r="B22" s="26" t="s">
        <v>155</v>
      </c>
      <c r="C22" s="34"/>
      <c r="D22" s="34"/>
      <c r="E22" s="34"/>
      <c r="F22" s="34"/>
      <c r="G22" s="34"/>
      <c r="H22" s="34"/>
    </row>
    <row r="23" spans="1:8" ht="36" x14ac:dyDescent="0.25">
      <c r="A23" s="18">
        <v>1</v>
      </c>
      <c r="B23" s="19" t="s">
        <v>40</v>
      </c>
      <c r="C23" s="48" t="s">
        <v>41</v>
      </c>
      <c r="D23" s="20" t="s">
        <v>42</v>
      </c>
      <c r="E23" s="18" t="s">
        <v>5</v>
      </c>
      <c r="F23" s="9">
        <v>5500</v>
      </c>
      <c r="G23" s="9">
        <v>6000</v>
      </c>
      <c r="H23" s="9">
        <f t="shared" ref="H23:H76" si="1">F23+G23</f>
        <v>11500</v>
      </c>
    </row>
    <row r="24" spans="1:8" ht="72" x14ac:dyDescent="0.25">
      <c r="A24" s="18">
        <v>2</v>
      </c>
      <c r="B24" s="19" t="s">
        <v>43</v>
      </c>
      <c r="C24" s="19" t="s">
        <v>44</v>
      </c>
      <c r="D24" s="20" t="s">
        <v>42</v>
      </c>
      <c r="E24" s="18" t="s">
        <v>5</v>
      </c>
      <c r="F24" s="9">
        <v>630</v>
      </c>
      <c r="G24" s="9">
        <v>693</v>
      </c>
      <c r="H24" s="9">
        <f t="shared" si="1"/>
        <v>1323</v>
      </c>
    </row>
    <row r="25" spans="1:8" ht="60" x14ac:dyDescent="0.25">
      <c r="A25" s="18">
        <v>3</v>
      </c>
      <c r="B25" s="19" t="s">
        <v>45</v>
      </c>
      <c r="C25" s="19" t="s">
        <v>46</v>
      </c>
      <c r="D25" s="20" t="s">
        <v>42</v>
      </c>
      <c r="E25" s="18" t="s">
        <v>5</v>
      </c>
      <c r="F25" s="9">
        <v>100</v>
      </c>
      <c r="G25" s="9">
        <v>110</v>
      </c>
      <c r="H25" s="9">
        <f t="shared" si="1"/>
        <v>210</v>
      </c>
    </row>
    <row r="26" spans="1:8" ht="72" x14ac:dyDescent="0.25">
      <c r="A26" s="18">
        <v>4</v>
      </c>
      <c r="B26" s="19" t="s">
        <v>47</v>
      </c>
      <c r="C26" s="19" t="s">
        <v>48</v>
      </c>
      <c r="D26" s="20" t="s">
        <v>42</v>
      </c>
      <c r="E26" s="18" t="s">
        <v>5</v>
      </c>
      <c r="F26" s="9">
        <v>1050</v>
      </c>
      <c r="G26" s="9">
        <v>1155</v>
      </c>
      <c r="H26" s="9">
        <f t="shared" si="1"/>
        <v>2205</v>
      </c>
    </row>
    <row r="27" spans="1:8" ht="72" x14ac:dyDescent="0.25">
      <c r="A27" s="18">
        <v>5</v>
      </c>
      <c r="B27" s="19" t="s">
        <v>49</v>
      </c>
      <c r="C27" s="19" t="s">
        <v>50</v>
      </c>
      <c r="D27" s="20" t="s">
        <v>42</v>
      </c>
      <c r="E27" s="18" t="s">
        <v>5</v>
      </c>
      <c r="F27" s="9">
        <v>3000</v>
      </c>
      <c r="G27" s="9">
        <v>3300</v>
      </c>
      <c r="H27" s="9">
        <f t="shared" si="1"/>
        <v>6300</v>
      </c>
    </row>
    <row r="28" spans="1:8" ht="60" x14ac:dyDescent="0.25">
      <c r="A28" s="18">
        <v>6</v>
      </c>
      <c r="B28" s="19" t="s">
        <v>51</v>
      </c>
      <c r="C28" s="48" t="s">
        <v>52</v>
      </c>
      <c r="D28" s="20" t="s">
        <v>42</v>
      </c>
      <c r="E28" s="18" t="s">
        <v>5</v>
      </c>
      <c r="F28" s="9">
        <v>1400</v>
      </c>
      <c r="G28" s="9">
        <v>1500</v>
      </c>
      <c r="H28" s="9">
        <f t="shared" si="1"/>
        <v>2900</v>
      </c>
    </row>
    <row r="29" spans="1:8" ht="72" x14ac:dyDescent="0.25">
      <c r="A29" s="18">
        <v>7</v>
      </c>
      <c r="B29" s="19" t="s">
        <v>53</v>
      </c>
      <c r="C29" s="48" t="s">
        <v>54</v>
      </c>
      <c r="D29" s="20" t="s">
        <v>42</v>
      </c>
      <c r="E29" s="18" t="s">
        <v>5</v>
      </c>
      <c r="F29" s="9">
        <v>950</v>
      </c>
      <c r="G29" s="9">
        <v>1000</v>
      </c>
      <c r="H29" s="9">
        <f t="shared" si="1"/>
        <v>1950</v>
      </c>
    </row>
    <row r="30" spans="1:8" ht="48" x14ac:dyDescent="0.25">
      <c r="A30" s="18">
        <v>8</v>
      </c>
      <c r="B30" s="19" t="s">
        <v>55</v>
      </c>
      <c r="C30" s="48" t="s">
        <v>56</v>
      </c>
      <c r="D30" s="20" t="s">
        <v>42</v>
      </c>
      <c r="E30" s="18" t="s">
        <v>5</v>
      </c>
      <c r="F30" s="9">
        <v>330</v>
      </c>
      <c r="G30" s="9">
        <v>360</v>
      </c>
      <c r="H30" s="9">
        <f t="shared" si="1"/>
        <v>690</v>
      </c>
    </row>
    <row r="31" spans="1:8" ht="48" x14ac:dyDescent="0.25">
      <c r="A31" s="18">
        <v>9</v>
      </c>
      <c r="B31" s="19" t="s">
        <v>57</v>
      </c>
      <c r="C31" s="48" t="s">
        <v>58</v>
      </c>
      <c r="D31" s="20" t="s">
        <v>42</v>
      </c>
      <c r="E31" s="18" t="s">
        <v>5</v>
      </c>
      <c r="F31" s="9">
        <v>330</v>
      </c>
      <c r="G31" s="9">
        <v>360</v>
      </c>
      <c r="H31" s="9">
        <f t="shared" si="1"/>
        <v>690</v>
      </c>
    </row>
    <row r="32" spans="1:8" ht="48" x14ac:dyDescent="0.25">
      <c r="A32" s="18">
        <v>10</v>
      </c>
      <c r="B32" s="19" t="s">
        <v>59</v>
      </c>
      <c r="C32" s="19" t="s">
        <v>60</v>
      </c>
      <c r="D32" s="20" t="s">
        <v>42</v>
      </c>
      <c r="E32" s="18" t="s">
        <v>5</v>
      </c>
      <c r="F32" s="9">
        <v>330</v>
      </c>
      <c r="G32" s="9">
        <v>360</v>
      </c>
      <c r="H32" s="9">
        <f t="shared" si="1"/>
        <v>690</v>
      </c>
    </row>
    <row r="33" spans="1:8" ht="72" x14ac:dyDescent="0.25">
      <c r="A33" s="18">
        <v>11</v>
      </c>
      <c r="B33" s="19" t="s">
        <v>61</v>
      </c>
      <c r="C33" s="19" t="s">
        <v>62</v>
      </c>
      <c r="D33" s="20" t="s">
        <v>42</v>
      </c>
      <c r="E33" s="18" t="s">
        <v>5</v>
      </c>
      <c r="F33" s="9">
        <v>800</v>
      </c>
      <c r="G33" s="9">
        <v>850</v>
      </c>
      <c r="H33" s="9">
        <f t="shared" si="1"/>
        <v>1650</v>
      </c>
    </row>
    <row r="34" spans="1:8" ht="48" x14ac:dyDescent="0.25">
      <c r="A34" s="18">
        <v>12</v>
      </c>
      <c r="B34" s="19" t="s">
        <v>63</v>
      </c>
      <c r="C34" s="19" t="s">
        <v>64</v>
      </c>
      <c r="D34" s="20" t="s">
        <v>42</v>
      </c>
      <c r="E34" s="18" t="s">
        <v>5</v>
      </c>
      <c r="F34" s="9">
        <v>1400</v>
      </c>
      <c r="G34" s="9">
        <v>1500</v>
      </c>
      <c r="H34" s="9">
        <f t="shared" si="1"/>
        <v>2900</v>
      </c>
    </row>
    <row r="35" spans="1:8" ht="48" x14ac:dyDescent="0.25">
      <c r="A35" s="18">
        <v>13</v>
      </c>
      <c r="B35" s="19" t="s">
        <v>65</v>
      </c>
      <c r="C35" s="19" t="s">
        <v>66</v>
      </c>
      <c r="D35" s="20" t="s">
        <v>42</v>
      </c>
      <c r="E35" s="18" t="s">
        <v>5</v>
      </c>
      <c r="F35" s="9">
        <v>1200</v>
      </c>
      <c r="G35" s="9">
        <v>1300</v>
      </c>
      <c r="H35" s="9">
        <f t="shared" si="1"/>
        <v>2500</v>
      </c>
    </row>
    <row r="36" spans="1:8" ht="60" x14ac:dyDescent="0.25">
      <c r="A36" s="18">
        <v>14</v>
      </c>
      <c r="B36" s="19" t="s">
        <v>67</v>
      </c>
      <c r="C36" s="19" t="s">
        <v>68</v>
      </c>
      <c r="D36" s="20" t="s">
        <v>42</v>
      </c>
      <c r="E36" s="18" t="s">
        <v>5</v>
      </c>
      <c r="F36" s="9">
        <v>1400</v>
      </c>
      <c r="G36" s="9">
        <v>1500</v>
      </c>
      <c r="H36" s="9">
        <f t="shared" si="1"/>
        <v>2900</v>
      </c>
    </row>
    <row r="37" spans="1:8" ht="48" x14ac:dyDescent="0.25">
      <c r="A37" s="18">
        <v>15</v>
      </c>
      <c r="B37" s="19" t="s">
        <v>69</v>
      </c>
      <c r="C37" s="19" t="s">
        <v>70</v>
      </c>
      <c r="D37" s="20" t="s">
        <v>42</v>
      </c>
      <c r="E37" s="18" t="s">
        <v>5</v>
      </c>
      <c r="F37" s="9">
        <v>3200</v>
      </c>
      <c r="G37" s="9">
        <v>3400</v>
      </c>
      <c r="H37" s="9">
        <f t="shared" si="1"/>
        <v>6600</v>
      </c>
    </row>
    <row r="38" spans="1:8" ht="72" x14ac:dyDescent="0.25">
      <c r="A38" s="18">
        <v>16</v>
      </c>
      <c r="B38" s="19" t="s">
        <v>71</v>
      </c>
      <c r="C38" s="19" t="s">
        <v>72</v>
      </c>
      <c r="D38" s="20" t="s">
        <v>42</v>
      </c>
      <c r="E38" s="18" t="s">
        <v>5</v>
      </c>
      <c r="F38" s="9">
        <v>360</v>
      </c>
      <c r="G38" s="9">
        <v>390</v>
      </c>
      <c r="H38" s="9">
        <f t="shared" si="1"/>
        <v>750</v>
      </c>
    </row>
    <row r="39" spans="1:8" ht="60" x14ac:dyDescent="0.25">
      <c r="A39" s="18">
        <v>17</v>
      </c>
      <c r="B39" s="19" t="s">
        <v>73</v>
      </c>
      <c r="C39" s="19" t="s">
        <v>74</v>
      </c>
      <c r="D39" s="20" t="s">
        <v>42</v>
      </c>
      <c r="E39" s="18" t="s">
        <v>5</v>
      </c>
      <c r="F39" s="9">
        <v>1000</v>
      </c>
      <c r="G39" s="9">
        <v>1100</v>
      </c>
      <c r="H39" s="9">
        <f t="shared" si="1"/>
        <v>2100</v>
      </c>
    </row>
    <row r="40" spans="1:8" ht="72" x14ac:dyDescent="0.25">
      <c r="A40" s="18">
        <v>18</v>
      </c>
      <c r="B40" s="19" t="s">
        <v>75</v>
      </c>
      <c r="C40" s="19" t="s">
        <v>76</v>
      </c>
      <c r="D40" s="20" t="s">
        <v>42</v>
      </c>
      <c r="E40" s="18" t="s">
        <v>5</v>
      </c>
      <c r="F40" s="9">
        <v>1000</v>
      </c>
      <c r="G40" s="9">
        <v>1100</v>
      </c>
      <c r="H40" s="9">
        <f t="shared" si="1"/>
        <v>2100</v>
      </c>
    </row>
    <row r="41" spans="1:8" ht="60" x14ac:dyDescent="0.25">
      <c r="A41" s="18">
        <v>19</v>
      </c>
      <c r="B41" s="19" t="s">
        <v>77</v>
      </c>
      <c r="C41" s="19" t="s">
        <v>78</v>
      </c>
      <c r="D41" s="20" t="s">
        <v>42</v>
      </c>
      <c r="E41" s="18" t="s">
        <v>5</v>
      </c>
      <c r="F41" s="9">
        <v>4000</v>
      </c>
      <c r="G41" s="9">
        <v>4200</v>
      </c>
      <c r="H41" s="9">
        <f t="shared" si="1"/>
        <v>8200</v>
      </c>
    </row>
    <row r="42" spans="1:8" x14ac:dyDescent="0.25">
      <c r="A42" s="31" t="s">
        <v>156</v>
      </c>
      <c r="B42" s="35"/>
      <c r="C42" s="35"/>
      <c r="D42" s="21"/>
      <c r="E42" s="21"/>
      <c r="F42" s="21"/>
      <c r="G42" s="12"/>
      <c r="H42" s="9">
        <f t="shared" si="1"/>
        <v>0</v>
      </c>
    </row>
    <row r="43" spans="1:8" ht="36" x14ac:dyDescent="0.25">
      <c r="A43" s="22">
        <v>20</v>
      </c>
      <c r="B43" s="19" t="s">
        <v>79</v>
      </c>
      <c r="C43" s="19" t="s">
        <v>80</v>
      </c>
      <c r="D43" s="20" t="s">
        <v>42</v>
      </c>
      <c r="E43" s="22" t="s">
        <v>81</v>
      </c>
      <c r="F43" s="10">
        <v>60</v>
      </c>
      <c r="G43" s="10">
        <v>63</v>
      </c>
      <c r="H43" s="9">
        <f t="shared" si="1"/>
        <v>123</v>
      </c>
    </row>
    <row r="44" spans="1:8" ht="36" x14ac:dyDescent="0.25">
      <c r="A44" s="18">
        <v>21</v>
      </c>
      <c r="B44" s="19" t="s">
        <v>82</v>
      </c>
      <c r="C44" s="19" t="s">
        <v>83</v>
      </c>
      <c r="D44" s="20" t="s">
        <v>42</v>
      </c>
      <c r="E44" s="22" t="s">
        <v>81</v>
      </c>
      <c r="F44" s="10">
        <v>120</v>
      </c>
      <c r="G44" s="10">
        <v>125</v>
      </c>
      <c r="H44" s="9">
        <f t="shared" si="1"/>
        <v>245</v>
      </c>
    </row>
    <row r="45" spans="1:8" ht="36" x14ac:dyDescent="0.25">
      <c r="A45" s="22">
        <v>22</v>
      </c>
      <c r="B45" s="19" t="s">
        <v>84</v>
      </c>
      <c r="C45" s="19" t="s">
        <v>85</v>
      </c>
      <c r="D45" s="20" t="s">
        <v>42</v>
      </c>
      <c r="E45" s="22" t="s">
        <v>81</v>
      </c>
      <c r="F45" s="10">
        <v>150</v>
      </c>
      <c r="G45" s="10">
        <v>160</v>
      </c>
      <c r="H45" s="9">
        <f t="shared" si="1"/>
        <v>310</v>
      </c>
    </row>
    <row r="46" spans="1:8" ht="24" x14ac:dyDescent="0.25">
      <c r="A46" s="18">
        <v>23</v>
      </c>
      <c r="B46" s="19" t="s">
        <v>86</v>
      </c>
      <c r="C46" s="19" t="s">
        <v>87</v>
      </c>
      <c r="D46" s="20" t="s">
        <v>42</v>
      </c>
      <c r="E46" s="22" t="s">
        <v>81</v>
      </c>
      <c r="F46" s="10">
        <v>120</v>
      </c>
      <c r="G46" s="10">
        <v>125</v>
      </c>
      <c r="H46" s="9">
        <f t="shared" si="1"/>
        <v>245</v>
      </c>
    </row>
    <row r="47" spans="1:8" ht="48" x14ac:dyDescent="0.25">
      <c r="A47" s="22">
        <v>24</v>
      </c>
      <c r="B47" s="19" t="s">
        <v>88</v>
      </c>
      <c r="C47" s="19" t="s">
        <v>89</v>
      </c>
      <c r="D47" s="20" t="s">
        <v>42</v>
      </c>
      <c r="E47" s="22" t="s">
        <v>81</v>
      </c>
      <c r="F47" s="10">
        <v>20</v>
      </c>
      <c r="G47" s="10">
        <v>21</v>
      </c>
      <c r="H47" s="9">
        <f t="shared" si="1"/>
        <v>41</v>
      </c>
    </row>
    <row r="48" spans="1:8" ht="48" x14ac:dyDescent="0.25">
      <c r="A48" s="18">
        <v>25</v>
      </c>
      <c r="B48" s="19" t="s">
        <v>90</v>
      </c>
      <c r="C48" s="19" t="s">
        <v>89</v>
      </c>
      <c r="D48" s="20" t="s">
        <v>42</v>
      </c>
      <c r="E48" s="22" t="s">
        <v>81</v>
      </c>
      <c r="F48" s="10">
        <v>20</v>
      </c>
      <c r="G48" s="10">
        <v>21</v>
      </c>
      <c r="H48" s="9">
        <f t="shared" si="1"/>
        <v>41</v>
      </c>
    </row>
    <row r="49" spans="1:8" ht="48" x14ac:dyDescent="0.25">
      <c r="A49" s="22">
        <v>26</v>
      </c>
      <c r="B49" s="19" t="s">
        <v>91</v>
      </c>
      <c r="C49" s="19" t="s">
        <v>89</v>
      </c>
      <c r="D49" s="20" t="s">
        <v>42</v>
      </c>
      <c r="E49" s="22" t="s">
        <v>81</v>
      </c>
      <c r="F49" s="10">
        <v>20</v>
      </c>
      <c r="G49" s="10">
        <v>21</v>
      </c>
      <c r="H49" s="9">
        <f t="shared" si="1"/>
        <v>41</v>
      </c>
    </row>
    <row r="50" spans="1:8" ht="48" x14ac:dyDescent="0.25">
      <c r="A50" s="18">
        <v>27</v>
      </c>
      <c r="B50" s="19" t="s">
        <v>92</v>
      </c>
      <c r="C50" s="19" t="s">
        <v>93</v>
      </c>
      <c r="D50" s="20" t="s">
        <v>42</v>
      </c>
      <c r="E50" s="22" t="s">
        <v>81</v>
      </c>
      <c r="F50" s="10">
        <v>30</v>
      </c>
      <c r="G50" s="10">
        <v>31</v>
      </c>
      <c r="H50" s="9">
        <f t="shared" si="1"/>
        <v>61</v>
      </c>
    </row>
    <row r="51" spans="1:8" ht="48" x14ac:dyDescent="0.25">
      <c r="A51" s="22">
        <v>28</v>
      </c>
      <c r="B51" s="19" t="s">
        <v>94</v>
      </c>
      <c r="C51" s="19" t="s">
        <v>93</v>
      </c>
      <c r="D51" s="20" t="s">
        <v>42</v>
      </c>
      <c r="E51" s="22" t="s">
        <v>81</v>
      </c>
      <c r="F51" s="10">
        <v>30</v>
      </c>
      <c r="G51" s="10">
        <v>31</v>
      </c>
      <c r="H51" s="9">
        <f t="shared" si="1"/>
        <v>61</v>
      </c>
    </row>
    <row r="52" spans="1:8" ht="48" x14ac:dyDescent="0.25">
      <c r="A52" s="18">
        <v>29</v>
      </c>
      <c r="B52" s="19" t="s">
        <v>95</v>
      </c>
      <c r="C52" s="19" t="s">
        <v>93</v>
      </c>
      <c r="D52" s="20" t="s">
        <v>42</v>
      </c>
      <c r="E52" s="22" t="s">
        <v>81</v>
      </c>
      <c r="F52" s="10">
        <v>30</v>
      </c>
      <c r="G52" s="10">
        <v>31</v>
      </c>
      <c r="H52" s="9">
        <f t="shared" si="1"/>
        <v>61</v>
      </c>
    </row>
    <row r="53" spans="1:8" ht="48" x14ac:dyDescent="0.25">
      <c r="A53" s="22">
        <v>30</v>
      </c>
      <c r="B53" s="19" t="s">
        <v>96</v>
      </c>
      <c r="C53" s="19" t="s">
        <v>97</v>
      </c>
      <c r="D53" s="20" t="s">
        <v>42</v>
      </c>
      <c r="E53" s="22" t="s">
        <v>81</v>
      </c>
      <c r="F53" s="10">
        <v>30</v>
      </c>
      <c r="G53" s="10">
        <v>31</v>
      </c>
      <c r="H53" s="9">
        <f t="shared" si="1"/>
        <v>61</v>
      </c>
    </row>
    <row r="54" spans="1:8" x14ac:dyDescent="0.25">
      <c r="A54" s="31" t="s">
        <v>157</v>
      </c>
      <c r="B54" s="31"/>
      <c r="C54" s="31"/>
      <c r="D54" s="31"/>
      <c r="E54" s="16"/>
      <c r="F54" s="12"/>
      <c r="G54" s="12"/>
      <c r="H54" s="9">
        <f t="shared" si="1"/>
        <v>0</v>
      </c>
    </row>
    <row r="55" spans="1:8" ht="36" x14ac:dyDescent="0.25">
      <c r="A55" s="22">
        <v>31</v>
      </c>
      <c r="B55" s="19" t="s">
        <v>98</v>
      </c>
      <c r="C55" s="19" t="s">
        <v>99</v>
      </c>
      <c r="D55" s="20" t="s">
        <v>42</v>
      </c>
      <c r="E55" s="22" t="s">
        <v>81</v>
      </c>
      <c r="F55" s="10">
        <v>23</v>
      </c>
      <c r="G55" s="10">
        <v>24</v>
      </c>
      <c r="H55" s="9">
        <f t="shared" si="1"/>
        <v>47</v>
      </c>
    </row>
    <row r="56" spans="1:8" ht="36" x14ac:dyDescent="0.25">
      <c r="A56" s="22">
        <v>32</v>
      </c>
      <c r="B56" s="19" t="s">
        <v>100</v>
      </c>
      <c r="C56" s="19" t="s">
        <v>101</v>
      </c>
      <c r="D56" s="20" t="s">
        <v>42</v>
      </c>
      <c r="E56" s="22" t="s">
        <v>81</v>
      </c>
      <c r="F56" s="10">
        <v>20</v>
      </c>
      <c r="G56" s="10">
        <v>21</v>
      </c>
      <c r="H56" s="9">
        <f t="shared" si="1"/>
        <v>41</v>
      </c>
    </row>
    <row r="57" spans="1:8" ht="36" x14ac:dyDescent="0.25">
      <c r="A57" s="22">
        <v>33</v>
      </c>
      <c r="B57" s="19" t="s">
        <v>102</v>
      </c>
      <c r="C57" s="19" t="s">
        <v>103</v>
      </c>
      <c r="D57" s="20" t="s">
        <v>42</v>
      </c>
      <c r="E57" s="22" t="s">
        <v>81</v>
      </c>
      <c r="F57" s="10">
        <v>26</v>
      </c>
      <c r="G57" s="10">
        <v>27</v>
      </c>
      <c r="H57" s="9">
        <f t="shared" si="1"/>
        <v>53</v>
      </c>
    </row>
    <row r="58" spans="1:8" ht="36" x14ac:dyDescent="0.25">
      <c r="A58" s="22">
        <v>34</v>
      </c>
      <c r="B58" s="19" t="s">
        <v>104</v>
      </c>
      <c r="C58" s="19" t="s">
        <v>105</v>
      </c>
      <c r="D58" s="20" t="s">
        <v>42</v>
      </c>
      <c r="E58" s="22" t="s">
        <v>81</v>
      </c>
      <c r="F58" s="10">
        <v>20</v>
      </c>
      <c r="G58" s="10">
        <v>21</v>
      </c>
      <c r="H58" s="9">
        <f t="shared" si="1"/>
        <v>41</v>
      </c>
    </row>
    <row r="59" spans="1:8" ht="36" x14ac:dyDescent="0.25">
      <c r="A59" s="22">
        <v>35</v>
      </c>
      <c r="B59" s="19" t="s">
        <v>106</v>
      </c>
      <c r="C59" s="19" t="s">
        <v>107</v>
      </c>
      <c r="D59" s="20" t="s">
        <v>42</v>
      </c>
      <c r="E59" s="22" t="s">
        <v>81</v>
      </c>
      <c r="F59" s="10">
        <v>20</v>
      </c>
      <c r="G59" s="10">
        <v>21</v>
      </c>
      <c r="H59" s="9">
        <f t="shared" si="1"/>
        <v>41</v>
      </c>
    </row>
    <row r="60" spans="1:8" ht="36" x14ac:dyDescent="0.25">
      <c r="A60" s="22">
        <v>36</v>
      </c>
      <c r="B60" s="19" t="s">
        <v>108</v>
      </c>
      <c r="C60" s="19" t="s">
        <v>109</v>
      </c>
      <c r="D60" s="20" t="s">
        <v>42</v>
      </c>
      <c r="E60" s="22" t="s">
        <v>81</v>
      </c>
      <c r="F60" s="10">
        <v>20</v>
      </c>
      <c r="G60" s="10">
        <v>21</v>
      </c>
      <c r="H60" s="9">
        <f t="shared" si="1"/>
        <v>41</v>
      </c>
    </row>
    <row r="61" spans="1:8" ht="36" x14ac:dyDescent="0.25">
      <c r="A61" s="22">
        <v>37</v>
      </c>
      <c r="B61" s="19" t="s">
        <v>110</v>
      </c>
      <c r="C61" s="19" t="s">
        <v>111</v>
      </c>
      <c r="D61" s="20" t="s">
        <v>42</v>
      </c>
      <c r="E61" s="22" t="s">
        <v>81</v>
      </c>
      <c r="F61" s="10">
        <v>20</v>
      </c>
      <c r="G61" s="10">
        <v>21</v>
      </c>
      <c r="H61" s="9">
        <f t="shared" si="1"/>
        <v>41</v>
      </c>
    </row>
    <row r="62" spans="1:8" ht="36" x14ac:dyDescent="0.25">
      <c r="A62" s="22">
        <v>38</v>
      </c>
      <c r="B62" s="19" t="s">
        <v>112</v>
      </c>
      <c r="C62" s="19" t="s">
        <v>113</v>
      </c>
      <c r="D62" s="20" t="s">
        <v>42</v>
      </c>
      <c r="E62" s="22" t="s">
        <v>81</v>
      </c>
      <c r="F62" s="10">
        <v>16</v>
      </c>
      <c r="G62" s="10">
        <v>17</v>
      </c>
      <c r="H62" s="9">
        <f t="shared" si="1"/>
        <v>33</v>
      </c>
    </row>
    <row r="63" spans="1:8" ht="36" x14ac:dyDescent="0.25">
      <c r="A63" s="22">
        <v>39</v>
      </c>
      <c r="B63" s="19" t="s">
        <v>114</v>
      </c>
      <c r="C63" s="19" t="s">
        <v>115</v>
      </c>
      <c r="D63" s="20" t="s">
        <v>42</v>
      </c>
      <c r="E63" s="22" t="s">
        <v>81</v>
      </c>
      <c r="F63" s="10">
        <v>22</v>
      </c>
      <c r="G63" s="10">
        <v>23</v>
      </c>
      <c r="H63" s="9">
        <f t="shared" si="1"/>
        <v>45</v>
      </c>
    </row>
    <row r="64" spans="1:8" ht="36" x14ac:dyDescent="0.25">
      <c r="A64" s="22">
        <v>40</v>
      </c>
      <c r="B64" s="19" t="s">
        <v>116</v>
      </c>
      <c r="C64" s="19" t="s">
        <v>117</v>
      </c>
      <c r="D64" s="20" t="s">
        <v>42</v>
      </c>
      <c r="E64" s="22" t="s">
        <v>81</v>
      </c>
      <c r="F64" s="10">
        <v>22</v>
      </c>
      <c r="G64" s="10">
        <v>23</v>
      </c>
      <c r="H64" s="9">
        <f t="shared" si="1"/>
        <v>45</v>
      </c>
    </row>
    <row r="65" spans="1:8" ht="36" x14ac:dyDescent="0.25">
      <c r="A65" s="22">
        <v>41</v>
      </c>
      <c r="B65" s="19" t="s">
        <v>118</v>
      </c>
      <c r="C65" s="19" t="s">
        <v>119</v>
      </c>
      <c r="D65" s="20" t="s">
        <v>42</v>
      </c>
      <c r="E65" s="22" t="s">
        <v>81</v>
      </c>
      <c r="F65" s="10">
        <v>22</v>
      </c>
      <c r="G65" s="10">
        <v>24</v>
      </c>
      <c r="H65" s="9">
        <f t="shared" si="1"/>
        <v>46</v>
      </c>
    </row>
    <row r="66" spans="1:8" ht="36" x14ac:dyDescent="0.25">
      <c r="A66" s="22">
        <v>42</v>
      </c>
      <c r="B66" s="19" t="s">
        <v>120</v>
      </c>
      <c r="C66" s="19" t="s">
        <v>121</v>
      </c>
      <c r="D66" s="20" t="s">
        <v>42</v>
      </c>
      <c r="E66" s="22" t="s">
        <v>81</v>
      </c>
      <c r="F66" s="10">
        <v>15</v>
      </c>
      <c r="G66" s="10">
        <v>16</v>
      </c>
      <c r="H66" s="9">
        <f t="shared" si="1"/>
        <v>31</v>
      </c>
    </row>
    <row r="67" spans="1:8" ht="36" x14ac:dyDescent="0.25">
      <c r="A67" s="22">
        <v>43</v>
      </c>
      <c r="B67" s="19" t="s">
        <v>122</v>
      </c>
      <c r="C67" s="19" t="s">
        <v>123</v>
      </c>
      <c r="D67" s="20" t="s">
        <v>42</v>
      </c>
      <c r="E67" s="22" t="s">
        <v>81</v>
      </c>
      <c r="F67" s="10">
        <v>11</v>
      </c>
      <c r="G67" s="10">
        <v>12</v>
      </c>
      <c r="H67" s="9">
        <f t="shared" si="1"/>
        <v>23</v>
      </c>
    </row>
    <row r="68" spans="1:8" ht="36" x14ac:dyDescent="0.25">
      <c r="A68" s="22">
        <v>44</v>
      </c>
      <c r="B68" s="19" t="s">
        <v>124</v>
      </c>
      <c r="C68" s="19" t="s">
        <v>125</v>
      </c>
      <c r="D68" s="20" t="s">
        <v>42</v>
      </c>
      <c r="E68" s="22" t="s">
        <v>81</v>
      </c>
      <c r="F68" s="10">
        <v>11</v>
      </c>
      <c r="G68" s="10">
        <v>12</v>
      </c>
      <c r="H68" s="9">
        <f t="shared" si="1"/>
        <v>23</v>
      </c>
    </row>
    <row r="69" spans="1:8" ht="48" x14ac:dyDescent="0.25">
      <c r="A69" s="22">
        <v>45</v>
      </c>
      <c r="B69" s="19" t="s">
        <v>126</v>
      </c>
      <c r="C69" s="19" t="s">
        <v>127</v>
      </c>
      <c r="D69" s="20" t="s">
        <v>42</v>
      </c>
      <c r="E69" s="22" t="s">
        <v>81</v>
      </c>
      <c r="F69" s="10">
        <v>43</v>
      </c>
      <c r="G69" s="10">
        <v>44</v>
      </c>
      <c r="H69" s="9">
        <f t="shared" si="1"/>
        <v>87</v>
      </c>
    </row>
    <row r="70" spans="1:8" x14ac:dyDescent="0.25">
      <c r="A70" s="31" t="s">
        <v>158</v>
      </c>
      <c r="B70" s="31"/>
      <c r="C70" s="31"/>
      <c r="D70" s="31"/>
      <c r="E70" s="31"/>
      <c r="F70" s="13"/>
      <c r="G70" s="13"/>
      <c r="H70" s="9">
        <f t="shared" si="1"/>
        <v>0</v>
      </c>
    </row>
    <row r="71" spans="1:8" ht="24" x14ac:dyDescent="0.25">
      <c r="A71" s="22">
        <v>46</v>
      </c>
      <c r="B71" s="23" t="s">
        <v>128</v>
      </c>
      <c r="C71" s="23" t="s">
        <v>129</v>
      </c>
      <c r="D71" s="18" t="s">
        <v>42</v>
      </c>
      <c r="E71" s="22" t="s">
        <v>130</v>
      </c>
      <c r="F71" s="10">
        <v>86000</v>
      </c>
      <c r="G71" s="10">
        <v>94600</v>
      </c>
      <c r="H71" s="9">
        <f t="shared" si="1"/>
        <v>180600</v>
      </c>
    </row>
    <row r="72" spans="1:8" ht="24" x14ac:dyDescent="0.25">
      <c r="A72" s="22">
        <v>47</v>
      </c>
      <c r="B72" s="23" t="s">
        <v>131</v>
      </c>
      <c r="C72" s="19" t="s">
        <v>132</v>
      </c>
      <c r="D72" s="20" t="s">
        <v>42</v>
      </c>
      <c r="E72" s="22" t="s">
        <v>81</v>
      </c>
      <c r="F72" s="10">
        <v>6500</v>
      </c>
      <c r="G72" s="10">
        <v>7000</v>
      </c>
      <c r="H72" s="9">
        <f t="shared" si="1"/>
        <v>13500</v>
      </c>
    </row>
    <row r="73" spans="1:8" ht="48" x14ac:dyDescent="0.25">
      <c r="A73" s="22">
        <v>48</v>
      </c>
      <c r="B73" s="23" t="s">
        <v>133</v>
      </c>
      <c r="C73" s="19" t="s">
        <v>134</v>
      </c>
      <c r="D73" s="20" t="s">
        <v>42</v>
      </c>
      <c r="E73" s="22" t="s">
        <v>81</v>
      </c>
      <c r="F73" s="10">
        <v>6000</v>
      </c>
      <c r="G73" s="10">
        <v>6300</v>
      </c>
      <c r="H73" s="9">
        <f t="shared" si="1"/>
        <v>12300</v>
      </c>
    </row>
    <row r="74" spans="1:8" ht="24" x14ac:dyDescent="0.25">
      <c r="A74" s="22">
        <v>49</v>
      </c>
      <c r="B74" s="23" t="s">
        <v>135</v>
      </c>
      <c r="C74" s="19" t="s">
        <v>136</v>
      </c>
      <c r="D74" s="20" t="s">
        <v>42</v>
      </c>
      <c r="E74" s="22" t="s">
        <v>81</v>
      </c>
      <c r="F74" s="10">
        <v>64000</v>
      </c>
      <c r="G74" s="10">
        <v>66000</v>
      </c>
      <c r="H74" s="9">
        <f t="shared" si="1"/>
        <v>130000</v>
      </c>
    </row>
    <row r="75" spans="1:8" ht="24" x14ac:dyDescent="0.25">
      <c r="A75" s="22">
        <v>50</v>
      </c>
      <c r="B75" s="23" t="s">
        <v>137</v>
      </c>
      <c r="C75" s="19" t="s">
        <v>138</v>
      </c>
      <c r="D75" s="20" t="s">
        <v>42</v>
      </c>
      <c r="E75" s="22" t="s">
        <v>139</v>
      </c>
      <c r="F75" s="10">
        <v>268</v>
      </c>
      <c r="G75" s="10">
        <v>295</v>
      </c>
      <c r="H75" s="9">
        <f t="shared" si="1"/>
        <v>563</v>
      </c>
    </row>
    <row r="76" spans="1:8" ht="24" x14ac:dyDescent="0.25">
      <c r="A76" s="22">
        <v>51</v>
      </c>
      <c r="B76" s="23" t="s">
        <v>140</v>
      </c>
      <c r="C76" s="19" t="s">
        <v>141</v>
      </c>
      <c r="D76" s="20" t="s">
        <v>42</v>
      </c>
      <c r="E76" s="22" t="s">
        <v>142</v>
      </c>
      <c r="F76" s="10">
        <v>16</v>
      </c>
      <c r="G76" s="10">
        <v>17</v>
      </c>
      <c r="H76" s="9">
        <f t="shared" si="1"/>
        <v>33</v>
      </c>
    </row>
    <row r="77" spans="1:8" ht="33" customHeight="1" x14ac:dyDescent="0.25">
      <c r="A77" s="21" t="s">
        <v>160</v>
      </c>
      <c r="B77" s="26" t="s">
        <v>159</v>
      </c>
      <c r="C77" s="27"/>
      <c r="D77" s="27"/>
      <c r="E77" s="27"/>
      <c r="F77" s="27"/>
      <c r="G77" s="28"/>
      <c r="H77" s="28"/>
    </row>
    <row r="78" spans="1:8" ht="36" x14ac:dyDescent="0.25">
      <c r="A78" s="18">
        <v>1</v>
      </c>
      <c r="B78" s="23" t="s">
        <v>143</v>
      </c>
      <c r="C78" s="49" t="s">
        <v>144</v>
      </c>
      <c r="D78" s="23" t="s">
        <v>145</v>
      </c>
      <c r="E78" s="18" t="s">
        <v>146</v>
      </c>
      <c r="F78" s="11">
        <v>12</v>
      </c>
      <c r="G78" s="11">
        <v>13</v>
      </c>
      <c r="H78" s="9">
        <f>F78+G78</f>
        <v>25</v>
      </c>
    </row>
    <row r="79" spans="1:8" ht="36" x14ac:dyDescent="0.25">
      <c r="A79" s="18">
        <v>2</v>
      </c>
      <c r="B79" s="23" t="s">
        <v>147</v>
      </c>
      <c r="C79" s="49" t="s">
        <v>148</v>
      </c>
      <c r="D79" s="23" t="s">
        <v>145</v>
      </c>
      <c r="E79" s="18" t="s">
        <v>149</v>
      </c>
      <c r="F79" s="11">
        <v>1050</v>
      </c>
      <c r="G79" s="11">
        <v>1100</v>
      </c>
      <c r="H79" s="9">
        <f>F79+G79</f>
        <v>2150</v>
      </c>
    </row>
    <row r="80" spans="1:8" ht="72" x14ac:dyDescent="0.25">
      <c r="A80" s="18">
        <v>3</v>
      </c>
      <c r="B80" s="23" t="s">
        <v>150</v>
      </c>
      <c r="C80" s="49" t="s">
        <v>151</v>
      </c>
      <c r="D80" s="23" t="s">
        <v>145</v>
      </c>
      <c r="E80" s="18" t="s">
        <v>81</v>
      </c>
      <c r="F80" s="11">
        <v>256</v>
      </c>
      <c r="G80" s="11">
        <v>282</v>
      </c>
      <c r="H80" s="9">
        <f>F80+G80</f>
        <v>538</v>
      </c>
    </row>
  </sheetData>
  <mergeCells count="22">
    <mergeCell ref="A1:H1"/>
    <mergeCell ref="A6:H6"/>
    <mergeCell ref="A4:A5"/>
    <mergeCell ref="B4:B5"/>
    <mergeCell ref="C4:C5"/>
    <mergeCell ref="D4:D5"/>
    <mergeCell ref="E4:E5"/>
    <mergeCell ref="F4:H4"/>
    <mergeCell ref="A2:H2"/>
    <mergeCell ref="B77:H77"/>
    <mergeCell ref="A19:H19"/>
    <mergeCell ref="A3:H3"/>
    <mergeCell ref="F20:H20"/>
    <mergeCell ref="B22:H22"/>
    <mergeCell ref="A42:C42"/>
    <mergeCell ref="A54:D54"/>
    <mergeCell ref="A70:E70"/>
    <mergeCell ref="A20:A21"/>
    <mergeCell ref="B20:B21"/>
    <mergeCell ref="C20:C21"/>
    <mergeCell ref="D20:D21"/>
    <mergeCell ref="E20:E21"/>
  </mergeCells>
  <printOptions horizontalCentered="1"/>
  <pageMargins left="0" right="0" top="0.5" bottom="0.5" header="0.3" footer="0.3"/>
  <pageSetup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 MÁY</vt:lpstr>
      <vt:lpstr>'3 MÁY'!Print_Titles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BVN7</dc:creator>
  <cp:lastModifiedBy>BVN7</cp:lastModifiedBy>
  <cp:lastPrinted>2025-05-27T07:06:18Z</cp:lastPrinted>
  <dcterms:created xsi:type="dcterms:W3CDTF">2024-10-14T09:24:11Z</dcterms:created>
  <dcterms:modified xsi:type="dcterms:W3CDTF">2025-05-27T07:07:41Z</dcterms:modified>
</cp:coreProperties>
</file>